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1\"/>
    </mc:Choice>
  </mc:AlternateContent>
  <xr:revisionPtr revIDLastSave="0" documentId="13_ncr:1_{1513C376-2878-46A7-8129-55C8CFA8CF50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Prva stran" sheetId="8" r:id="rId1"/>
    <sheet name="Rekapitulacija" sheetId="90" r:id="rId2"/>
    <sheet name="List2" sheetId="95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'Prva stran'!$A$1:$N$29</definedName>
    <definedName name="_xlnm.Print_Area" localSheetId="1">Rekapitulacija!$A$1:$E$15</definedName>
    <definedName name="_xlnm.Print_Titles" localSheetId="1">Rekapitulacija!$1:$8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90" l="1"/>
  <c r="C9" i="90"/>
  <c r="C12" i="90"/>
  <c r="D8" i="90"/>
  <c r="C8" i="90" l="1"/>
  <c r="E8" i="90" s="1"/>
  <c r="E9" i="90" l="1"/>
  <c r="E12" i="90" l="1"/>
  <c r="C11" i="90" l="1"/>
  <c r="D11" i="90" l="1"/>
  <c r="E11" i="90" s="1"/>
  <c r="D10" i="90" l="1"/>
  <c r="D13" i="90" s="1"/>
  <c r="C10" i="90"/>
  <c r="E10" i="90" l="1"/>
  <c r="C13" i="90"/>
  <c r="E13" i="90" s="1"/>
</calcChain>
</file>

<file path=xl/sharedStrings.xml><?xml version="1.0" encoding="utf-8"?>
<sst xmlns="http://schemas.openxmlformats.org/spreadsheetml/2006/main" count="22" uniqueCount="22">
  <si>
    <t>Poz.</t>
  </si>
  <si>
    <t>Znesek (€)
(SENG)</t>
  </si>
  <si>
    <t>Znesek (€)
(ELES)</t>
  </si>
  <si>
    <t>Naziv</t>
  </si>
  <si>
    <t>ZVEZEK 3: Lista cen</t>
  </si>
  <si>
    <t xml:space="preserve">Rekapitulacija </t>
  </si>
  <si>
    <t>Sklop 1: Gradbena dela</t>
  </si>
  <si>
    <t>1.</t>
  </si>
  <si>
    <t>2.</t>
  </si>
  <si>
    <t>3.</t>
  </si>
  <si>
    <t>4.</t>
  </si>
  <si>
    <t>5.</t>
  </si>
  <si>
    <t>Elektro inštalacije</t>
  </si>
  <si>
    <t>Jeklene konstrukcije</t>
  </si>
  <si>
    <t>Gradbena in obrtniška dela</t>
  </si>
  <si>
    <t xml:space="preserve">SKLOP 1: GRADBENA DELA </t>
  </si>
  <si>
    <t>Strojne inštalacije</t>
  </si>
  <si>
    <t>Sanacija napušča TR boksov in fasade obstoječega objekta upravne stavbe</t>
  </si>
  <si>
    <t>1. - 5.</t>
  </si>
  <si>
    <t>Znesek v € 
Skupaj SENG in ELES</t>
  </si>
  <si>
    <t>Rekapitulacija ponudbe JN za Sklop 1: Gradbena dela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</si>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</sst>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1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0" fillId="0" borderId="0" xfId="0" applyAlignment="1">
      <alignment shrinkToFit="1"/>
    </xf>
    <xf numFmtId="0" fontId="8" fillId="0" borderId="0" xfId="13" applyAlignment="1">
      <alignment wrapText="1"/>
    </xf>
    <xf numFmtId="49" fontId="8" fillId="0" borderId="0" xfId="13" applyNumberFormat="1" applyAlignment="1">
      <alignment horizontal="center" wrapText="1"/>
    </xf>
    <xf numFmtId="49" fontId="8" fillId="0" borderId="0" xfId="13" applyNumberFormat="1" applyAlignment="1">
      <alignment wrapText="1"/>
    </xf>
    <xf numFmtId="4" fontId="8" fillId="0" borderId="0" xfId="13" applyNumberFormat="1" applyAlignment="1">
      <alignment horizontal="right" wrapText="1" indent="1"/>
    </xf>
    <xf numFmtId="49" fontId="10" fillId="0" borderId="1" xfId="13" applyNumberFormat="1" applyFont="1" applyBorder="1" applyAlignment="1">
      <alignment horizontal="center" wrapText="1"/>
    </xf>
    <xf numFmtId="49" fontId="10" fillId="0" borderId="2" xfId="13" applyNumberFormat="1" applyFont="1" applyBorder="1" applyAlignment="1">
      <alignment horizontal="center" wrapText="1"/>
    </xf>
    <xf numFmtId="49" fontId="10" fillId="0" borderId="4" xfId="13" applyNumberFormat="1" applyFont="1" applyBorder="1" applyAlignment="1">
      <alignment horizontal="center" wrapText="1"/>
    </xf>
    <xf numFmtId="49" fontId="10" fillId="0" borderId="3" xfId="13" applyNumberFormat="1" applyFont="1" applyBorder="1" applyAlignment="1">
      <alignment horizontal="center" wrapText="1"/>
    </xf>
    <xf numFmtId="0" fontId="10" fillId="0" borderId="0" xfId="13" applyFont="1" applyAlignment="1">
      <alignment wrapText="1"/>
    </xf>
    <xf numFmtId="49" fontId="4" fillId="3" borderId="1" xfId="10" applyNumberFormat="1" applyFont="1" applyFill="1" applyBorder="1" applyAlignment="1">
      <alignment horizontal="center" vertical="center" wrapText="1"/>
    </xf>
    <xf numFmtId="0" fontId="11" fillId="3" borderId="2" xfId="13" applyFont="1" applyFill="1" applyBorder="1" applyAlignment="1">
      <alignment horizontal="center" vertical="center" wrapText="1"/>
    </xf>
    <xf numFmtId="0" fontId="11" fillId="3" borderId="3" xfId="13" applyFont="1" applyFill="1" applyBorder="1" applyAlignment="1">
      <alignment horizontal="center" vertical="center" wrapText="1"/>
    </xf>
    <xf numFmtId="0" fontId="8" fillId="0" borderId="0" xfId="13" applyAlignment="1">
      <alignment horizontal="center" wrapText="1"/>
    </xf>
    <xf numFmtId="166" fontId="7" fillId="0" borderId="0" xfId="13" applyNumberFormat="1" applyFont="1" applyAlignment="1">
      <alignment horizontal="right" vertical="center" wrapText="1"/>
    </xf>
    <xf numFmtId="4" fontId="10" fillId="2" borderId="3" xfId="13" applyNumberFormat="1" applyFont="1" applyFill="1" applyBorder="1" applyAlignment="1">
      <alignment horizontal="right" vertical="center"/>
    </xf>
    <xf numFmtId="49" fontId="10" fillId="2" borderId="3" xfId="13" applyNumberFormat="1" applyFont="1" applyFill="1" applyBorder="1" applyAlignment="1">
      <alignment horizontal="center" wrapText="1"/>
    </xf>
    <xf numFmtId="0" fontId="11" fillId="3" borderId="2" xfId="13" applyFont="1" applyFill="1" applyBorder="1" applyAlignment="1">
      <alignment horizontal="left" vertical="center" wrapText="1"/>
    </xf>
    <xf numFmtId="0" fontId="8" fillId="2" borderId="5" xfId="13" applyFill="1" applyBorder="1" applyAlignment="1">
      <alignment wrapText="1"/>
    </xf>
    <xf numFmtId="49" fontId="4" fillId="0" borderId="1" xfId="10" applyNumberFormat="1" applyFont="1" applyBorder="1" applyAlignment="1">
      <alignment horizontal="center" vertical="center" wrapText="1"/>
    </xf>
    <xf numFmtId="0" fontId="11" fillId="0" borderId="2" xfId="13" applyFont="1" applyBorder="1" applyAlignment="1">
      <alignment horizontal="left" vertical="center" wrapText="1"/>
    </xf>
    <xf numFmtId="4" fontId="10" fillId="0" borderId="3" xfId="13" applyNumberFormat="1" applyFont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6" fillId="0" borderId="0" xfId="3" applyFont="1" applyAlignment="1">
      <alignment horizontal="center" vertical="justify"/>
    </xf>
    <xf numFmtId="49" fontId="10" fillId="2" borderId="1" xfId="13" applyNumberFormat="1" applyFont="1" applyFill="1" applyBorder="1" applyAlignment="1">
      <alignment horizontal="center" wrapText="1"/>
    </xf>
    <xf numFmtId="49" fontId="10" fillId="2" borderId="2" xfId="13" applyNumberFormat="1" applyFont="1" applyFill="1" applyBorder="1" applyAlignment="1">
      <alignment horizontal="center" wrapText="1"/>
    </xf>
    <xf numFmtId="49" fontId="10" fillId="2" borderId="4" xfId="13" applyNumberFormat="1" applyFont="1" applyFill="1" applyBorder="1" applyAlignment="1">
      <alignment horizontal="center" wrapText="1"/>
    </xf>
    <xf numFmtId="49" fontId="10" fillId="2" borderId="3" xfId="13" applyNumberFormat="1" applyFont="1" applyFill="1" applyBorder="1" applyAlignment="1">
      <alignment horizontal="center" wrapText="1"/>
    </xf>
  </cellXfs>
  <cellStyles count="16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2 3" xfId="15" xr:uid="{589FB543-7238-45C3-9403-203D44A86154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1%20Gradbena%20dela.XLSX" TargetMode="External"/><Relationship Id="rId1" Type="http://schemas.openxmlformats.org/officeDocument/2006/relationships/externalLinkPath" Target="KOD1S--6G.01%20Gradbena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S.01%20Strojne%20instalacije_D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E01%20Elektricne%20instalacije.xlsx" TargetMode="External"/><Relationship Id="rId1" Type="http://schemas.openxmlformats.org/officeDocument/2006/relationships/externalLinkPath" Target="KOD1S--6E01%20Elektricne%20instalacij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2%20Jeklene%20konstrukcije.xlsx" TargetMode="External"/><Relationship Id="rId1" Type="http://schemas.openxmlformats.org/officeDocument/2006/relationships/externalLinkPath" Target="KOD1S--6G.02%20Jeklene%20konstrukcij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3%20Sanacija%20napusca%20in%20fasade.XLSX" TargetMode="External"/><Relationship Id="rId1" Type="http://schemas.openxmlformats.org/officeDocument/2006/relationships/externalLinkPath" Target="KOD1S--6G.03%20Sanacija%20napusca%20in%20fas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RekapPosDel"/>
      <sheetName val="Uvodne stran"/>
      <sheetName val="1"/>
      <sheetName val="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5.1"/>
      <sheetName val="5.2"/>
      <sheetName val="5.3"/>
      <sheetName val="5.4"/>
    </sheetNames>
    <sheetDataSet>
      <sheetData sheetId="0"/>
      <sheetData sheetId="1">
        <row r="10">
          <cell r="C10">
            <v>0</v>
          </cell>
          <cell r="D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Uvodna pojasnila"/>
      <sheetName val="1. Pripravljalna in zaključna d"/>
      <sheetName val="2. Ogrevanje in hlajenje"/>
      <sheetName val="3. Prezračevanje"/>
      <sheetName val="4. Interna vodovodna instalacij"/>
      <sheetName val="5. Zunanje hidrantno omrežje"/>
      <sheetName val="6. Splošno"/>
    </sheetNames>
    <sheetDataSet>
      <sheetData sheetId="0"/>
      <sheetData sheetId="1">
        <row r="11">
          <cell r="C11">
            <v>0</v>
          </cell>
          <cell r="D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S"/>
      <sheetName val="Razdelilnik"/>
      <sheetName val="Splošna in varnostna razs."/>
      <sheetName val="Mala moč"/>
      <sheetName val="Ozemljitve SENG"/>
      <sheetName val="Ozemljitve ELES"/>
      <sheetName val="Univerzalno"/>
      <sheetName val="Požar"/>
      <sheetName val="Pristop"/>
      <sheetName val="Video nadzor"/>
      <sheetName val="Javljanje vloma"/>
    </sheetNames>
    <sheetDataSet>
      <sheetData sheetId="0"/>
      <sheetData sheetId="1">
        <row r="19">
          <cell r="C19">
            <v>0</v>
          </cell>
          <cell r="D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ne stran"/>
      <sheetName val="1. Jeklene konstrukcije"/>
    </sheetNames>
    <sheetDataSet>
      <sheetData sheetId="0"/>
      <sheetData sheetId="1">
        <row r="6">
          <cell r="C6">
            <v>0</v>
          </cell>
          <cell r="D6">
            <v>0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ne stran"/>
      <sheetName val="1.1"/>
      <sheetName val="1.2"/>
    </sheetNames>
    <sheetDataSet>
      <sheetData sheetId="0"/>
      <sheetData sheetId="1">
        <row r="7">
          <cell r="C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8:N29"/>
  <sheetViews>
    <sheetView tabSelected="1" view="pageBreakPreview" zoomScaleNormal="100" zoomScaleSheetLayoutView="100" zoomScalePageLayoutView="70" workbookViewId="0">
      <selection activeCell="U10" sqref="U10"/>
    </sheetView>
  </sheetViews>
  <sheetFormatPr defaultRowHeight="12.75" x14ac:dyDescent="0.2"/>
  <sheetData>
    <row r="8" spans="1:14" ht="33.75" customHeight="1" x14ac:dyDescent="0.2">
      <c r="A8" s="27" t="s">
        <v>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10" spans="1:14" ht="66.75" customHeight="1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5" spans="1:14" ht="51" customHeight="1" x14ac:dyDescent="0.2">
      <c r="A15" s="24" t="s">
        <v>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57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22" spans="1:14" s="1" customFormat="1" ht="40.9" customHeight="1" x14ac:dyDescent="0.2">
      <c r="A22" s="25" t="s">
        <v>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9" spans="1:14" ht="18" customHeight="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6">
    <mergeCell ref="A10:N10"/>
    <mergeCell ref="A15:N15"/>
    <mergeCell ref="A22:N22"/>
    <mergeCell ref="A29:N29"/>
    <mergeCell ref="A8:N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E14"/>
  <sheetViews>
    <sheetView view="pageBreakPreview" zoomScaleNormal="100" zoomScaleSheetLayoutView="100" zoomScalePageLayoutView="130" workbookViewId="0">
      <selection activeCell="Q12" sqref="Q12"/>
    </sheetView>
  </sheetViews>
  <sheetFormatPr defaultColWidth="9.140625" defaultRowHeight="12.75" x14ac:dyDescent="0.2"/>
  <cols>
    <col min="1" max="1" width="9.42578125" style="14" customWidth="1"/>
    <col min="2" max="2" width="61.28515625" style="2" customWidth="1"/>
    <col min="3" max="3" width="22.28515625" style="2" customWidth="1"/>
    <col min="4" max="4" width="24.42578125" style="2" customWidth="1"/>
    <col min="5" max="5" width="29.140625" style="2" customWidth="1"/>
    <col min="6" max="16384" width="9.140625" style="2"/>
  </cols>
  <sheetData>
    <row r="3" spans="1:5" x14ac:dyDescent="0.2">
      <c r="A3" s="3"/>
      <c r="B3" s="4"/>
      <c r="C3" s="4"/>
      <c r="D3" s="5"/>
      <c r="E3" s="5"/>
    </row>
    <row r="4" spans="1:5" ht="13.5" thickBot="1" x14ac:dyDescent="0.25">
      <c r="A4" s="3"/>
      <c r="B4" s="4"/>
      <c r="C4" s="4"/>
      <c r="D4" s="5"/>
      <c r="E4" s="5"/>
    </row>
    <row r="5" spans="1:5" ht="16.5" thickBot="1" x14ac:dyDescent="0.3">
      <c r="A5" s="28" t="s">
        <v>20</v>
      </c>
      <c r="B5" s="29"/>
      <c r="C5" s="30"/>
      <c r="D5" s="31"/>
      <c r="E5" s="19"/>
    </row>
    <row r="6" spans="1:5" s="10" customFormat="1" ht="30" customHeight="1" thickBot="1" x14ac:dyDescent="0.3">
      <c r="A6" s="6"/>
      <c r="B6" s="7"/>
      <c r="C6" s="8"/>
      <c r="D6" s="9"/>
    </row>
    <row r="7" spans="1:5" s="10" customFormat="1" ht="33.75" customHeight="1" thickBot="1" x14ac:dyDescent="0.3">
      <c r="A7" s="11" t="s">
        <v>0</v>
      </c>
      <c r="B7" s="12" t="s">
        <v>3</v>
      </c>
      <c r="C7" s="13" t="s">
        <v>1</v>
      </c>
      <c r="D7" s="13" t="s">
        <v>2</v>
      </c>
      <c r="E7" s="17" t="s">
        <v>19</v>
      </c>
    </row>
    <row r="8" spans="1:5" s="10" customFormat="1" ht="16.5" thickBot="1" x14ac:dyDescent="0.3">
      <c r="A8" s="20" t="s">
        <v>7</v>
      </c>
      <c r="B8" s="21" t="s">
        <v>14</v>
      </c>
      <c r="C8" s="22">
        <f>[1]Rekapitulacija!C$10</f>
        <v>0</v>
      </c>
      <c r="D8" s="22">
        <f>[1]Rekapitulacija!D$10</f>
        <v>0</v>
      </c>
      <c r="E8" s="22">
        <f>C8+D8</f>
        <v>0</v>
      </c>
    </row>
    <row r="9" spans="1:5" s="10" customFormat="1" ht="16.5" thickBot="1" x14ac:dyDescent="0.3">
      <c r="A9" s="20" t="s">
        <v>8</v>
      </c>
      <c r="B9" s="21" t="s">
        <v>16</v>
      </c>
      <c r="C9" s="22">
        <f>[2]Rekapitulacija!C$11</f>
        <v>0</v>
      </c>
      <c r="D9" s="22">
        <f>[2]Rekapitulacija!D$11</f>
        <v>0</v>
      </c>
      <c r="E9" s="22">
        <f t="shared" ref="E9:E13" si="0">C9+D9</f>
        <v>0</v>
      </c>
    </row>
    <row r="10" spans="1:5" ht="16.5" thickBot="1" x14ac:dyDescent="0.25">
      <c r="A10" s="20" t="s">
        <v>9</v>
      </c>
      <c r="B10" s="21" t="s">
        <v>12</v>
      </c>
      <c r="C10" s="22">
        <f>[3]Rekapitulacija!C$19</f>
        <v>0</v>
      </c>
      <c r="D10" s="22">
        <f>[3]Rekapitulacija!D$19</f>
        <v>0</v>
      </c>
      <c r="E10" s="22">
        <f t="shared" si="0"/>
        <v>0</v>
      </c>
    </row>
    <row r="11" spans="1:5" ht="16.5" thickBot="1" x14ac:dyDescent="0.25">
      <c r="A11" s="20" t="s">
        <v>10</v>
      </c>
      <c r="B11" s="21" t="s">
        <v>13</v>
      </c>
      <c r="C11" s="22">
        <f>[4]Rekapitulacija!C$6</f>
        <v>0</v>
      </c>
      <c r="D11" s="22">
        <f>[4]Rekapitulacija!D$6</f>
        <v>0</v>
      </c>
      <c r="E11" s="22">
        <f t="shared" si="0"/>
        <v>0</v>
      </c>
    </row>
    <row r="12" spans="1:5" ht="32.25" thickBot="1" x14ac:dyDescent="0.25">
      <c r="A12" s="20" t="s">
        <v>11</v>
      </c>
      <c r="B12" s="21" t="s">
        <v>17</v>
      </c>
      <c r="C12" s="22">
        <f>[5]Rekapitulacija!$C$7</f>
        <v>0</v>
      </c>
      <c r="D12" s="22">
        <v>0</v>
      </c>
      <c r="E12" s="22">
        <f t="shared" si="0"/>
        <v>0</v>
      </c>
    </row>
    <row r="13" spans="1:5" ht="16.5" thickBot="1" x14ac:dyDescent="0.25">
      <c r="A13" s="11" t="s">
        <v>18</v>
      </c>
      <c r="B13" s="18" t="s">
        <v>15</v>
      </c>
      <c r="C13" s="16">
        <f>SUM(C8:C12)</f>
        <v>0</v>
      </c>
      <c r="D13" s="16">
        <f>SUM(D8:D12)</f>
        <v>0</v>
      </c>
      <c r="E13" s="16">
        <f t="shared" si="0"/>
        <v>0</v>
      </c>
    </row>
    <row r="14" spans="1:5" ht="18.600000000000001" customHeight="1" x14ac:dyDescent="0.2">
      <c r="C14" s="15"/>
    </row>
  </sheetData>
  <sheetProtection algorithmName="SHA-512" hashValue="yNvvvE8iBZ74s3x1/dmyVluBeYFDXSI3VPOZD5nX9vAG7kpm45gLl+IWmriHACOkWwTSj5bgxUhyEKjfurSbMg==" saltValue="BaCT3Ylt6Kw54jvo6+0mvw==" spinCount="100000" sheet="1" objects="1" scenarios="1"/>
  <mergeCells count="1">
    <mergeCell ref="A5:D5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8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20AA9C-215F-4D14-BBB8-F7CAD7480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2aa8715-a82b-4b1e-9058-ee0535dc1e47"/>
    <ds:schemaRef ds:uri="http://schemas.microsoft.com/office/2006/documentManagement/types"/>
    <ds:schemaRef ds:uri="http://schemas.microsoft.com/office/infopath/2007/PartnerControls"/>
    <ds:schemaRef ds:uri="5ad789b3-f3ec-4075-89c3-fa5bebc5bdd0"/>
    <ds:schemaRef ds:uri="http://www.w3.org/XML/1998/namespace"/>
    <ds:schemaRef ds:uri="http://purl.org/dc/dcmitype/"/>
    <ds:schemaRef ds:uri="dfd01168-7b2d-494d-9c8b-8535c7147a7c"/>
    <ds:schemaRef ds:uri="cf8cfc25-3f86-451f-a29c-be708a5e2d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Prva stran</vt:lpstr>
      <vt:lpstr>Rekapitulacija</vt:lpstr>
      <vt:lpstr>List2</vt:lpstr>
      <vt:lpstr>'Prva stran'!Področje_tiskanja</vt:lpstr>
      <vt:lpstr>Rekapitulacija!Področje_tiskanja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2023-06-26T13:04:55Z</cp:lastPrinted>
  <dcterms:created xsi:type="dcterms:W3CDTF">2004-11-25T12:49:11Z</dcterms:created>
  <dcterms:modified xsi:type="dcterms:W3CDTF">2024-01-10T08:31:57Z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